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Социалистическая 18" sheetId="1" r:id="rId1"/>
  </sheets>
  <externalReferences>
    <externalReference r:id="rId2"/>
  </externalReferences>
  <definedNames>
    <definedName name="Z_6E36EA37_049E_4FAE_B719_2847CD16F858_.wvu.Cols" localSheetId="0" hidden="1">'Социалистическая 18'!#REF!,'Социалистическая 18'!#REF!</definedName>
    <definedName name="Z_6E36EA37_049E_4FAE_B719_2847CD16F858_.wvu.Rows" localSheetId="0" hidden="1">'Социалистическая 18'!$42:$45</definedName>
    <definedName name="Z_73C0D023_21BD_4441_8EFA_957546C15799_.wvu.Cols" localSheetId="0" hidden="1">'Социалистическая 18'!#REF!,'Социалистическая 18'!#REF!</definedName>
    <definedName name="Z_73C0D023_21BD_4441_8EFA_957546C15799_.wvu.Rows" localSheetId="0" hidden="1">'Социалистическая 18'!$42:$45</definedName>
    <definedName name="_xlnm.Print_Area" localSheetId="0">'Социалистическая 18'!$A$1:$K$60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<sst xmlns="http://schemas.openxmlformats.org/spreadsheetml/2006/main" count="62" uniqueCount="53">
  <si>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</si>
  <si>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</si>
  <si>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</si>
  <si>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</si>
  <si>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</si>
  <si>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</si>
  <si>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</si>
  <si>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</si>
  <si>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</si>
  <si>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</si>
  <si>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</si>
  <si>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</si>
  <si>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</si>
  <si>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</si>
  <si>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</si>
  <si>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</si>
  <si>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</si>
  <si>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</si>
  <si>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</si>
  <si>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</si>
  <si>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</si>
  <si>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</si>
  <si>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</si>
  <si>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</si>
  <si>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</si>
  <si>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</si>
  <si>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</si>
  <si>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</si>
  <si>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</si>
  <si>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</si>
  <si>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</si>
  <si>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</si>
  <si>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</si>
  <si>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</si>
  <si>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</si>
  <si>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</si>
  <si>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</si>
  <si>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</si>
  <si>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18</t>
  </si>
  <si>
    <t>в управлении с 01.09.2011г</t>
  </si>
  <si>
    <t>задолженность с нарастающим итогом с -01.09.2011г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</si>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</sst>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4">
          <cell r="W94">
            <v>3072.9469562397981</v>
          </cell>
          <cell r="X94">
            <v>624.43649165214265</v>
          </cell>
          <cell r="Y94">
            <v>7.2511999999999999</v>
          </cell>
          <cell r="AA94">
            <v>0</v>
          </cell>
          <cell r="AB94">
            <v>13596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1297.8</v>
          </cell>
          <cell r="AN94">
            <v>30138.83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Y94">
            <v>11038.759880309282</v>
          </cell>
          <cell r="BB94">
            <v>0</v>
          </cell>
          <cell r="BC94">
            <v>0</v>
          </cell>
          <cell r="CN94">
            <v>4107.4775969526381</v>
          </cell>
          <cell r="CO94">
            <v>841.85373639242869</v>
          </cell>
          <cell r="CP94">
            <v>0</v>
          </cell>
          <cell r="DB94">
            <v>0</v>
          </cell>
          <cell r="DG94">
            <v>3508.2670790581769</v>
          </cell>
          <cell r="DU94">
            <v>21033.809536296383</v>
          </cell>
          <cell r="DV94">
            <v>4386.0051633080611</v>
          </cell>
          <cell r="DW94">
            <v>4506.2191000000003</v>
          </cell>
          <cell r="EK94">
            <v>0</v>
          </cell>
          <cell r="EQ94">
            <v>17686.578387188238</v>
          </cell>
          <cell r="FB94">
            <v>43163.367880090278</v>
          </cell>
          <cell r="FC94">
            <v>8810.6740969834646</v>
          </cell>
          <cell r="FD94">
            <v>641.91660000000002</v>
          </cell>
          <cell r="FL94">
            <v>0</v>
          </cell>
          <cell r="FS94">
            <v>23892.742209018139</v>
          </cell>
          <cell r="FX94">
            <v>14484.674872436024</v>
          </cell>
          <cell r="FY94">
            <v>2952.9810632014251</v>
          </cell>
          <cell r="FZ94">
            <v>0</v>
          </cell>
          <cell r="GG94">
            <v>24.48</v>
          </cell>
          <cell r="GL94">
            <v>9471.5031799802309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554687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653277.66999999993</v>
      </c>
      <c r="F9" s="17">
        <f t="shared" ref="F9:G9" si="0">SUM(F10:F14)</f>
        <v>622864.42999999993</v>
      </c>
      <c r="G9" s="17">
        <f t="shared" si="0"/>
        <v>118238.69</v>
      </c>
    </row>
    <row r="10" spans="1:7" ht="13.2" customHeight="1" x14ac:dyDescent="0.3">
      <c r="A10" s="44" t="s">
        <v>9</v>
      </c>
      <c r="B10" s="45"/>
      <c r="C10" s="45"/>
      <c r="D10" s="46"/>
      <c r="E10" s="18">
        <v>459055.25</v>
      </c>
      <c r="F10" s="18">
        <v>430751.91</v>
      </c>
      <c r="G10" s="19">
        <v>89956.160000000003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25487.85</v>
      </c>
      <c r="F12" s="18">
        <v>25583.71</v>
      </c>
      <c r="G12" s="19">
        <v>3959.34</v>
      </c>
    </row>
    <row r="13" spans="1:7" ht="13.5" customHeight="1" x14ac:dyDescent="0.3">
      <c r="A13" s="44" t="s">
        <v>12</v>
      </c>
      <c r="B13" s="45"/>
      <c r="C13" s="45"/>
      <c r="D13" s="46"/>
      <c r="E13" s="18">
        <v>50569.97</v>
      </c>
      <c r="F13" s="18">
        <v>50058.73</v>
      </c>
      <c r="G13" s="19">
        <v>8387.69</v>
      </c>
    </row>
    <row r="14" spans="1:7" ht="14.4" customHeight="1" x14ac:dyDescent="0.3">
      <c r="A14" s="37" t="s">
        <v>13</v>
      </c>
      <c r="B14" s="37"/>
      <c r="C14" s="37"/>
      <c r="D14" s="37"/>
      <c r="E14" s="18">
        <v>118164.6</v>
      </c>
      <c r="F14" s="18">
        <v>116470.08</v>
      </c>
      <c r="G14" s="19">
        <v>15935.5</v>
      </c>
    </row>
    <row r="15" spans="1:7" ht="15.6" x14ac:dyDescent="0.3">
      <c r="A15" s="47" t="s">
        <v>41</v>
      </c>
      <c r="B15" s="48"/>
      <c r="C15" s="48"/>
      <c r="D15" s="49"/>
      <c r="E15" s="36">
        <f>SUM(E16:E19)</f>
        <v>242473.44999999998</v>
      </c>
      <c r="F15" s="36">
        <f t="shared" ref="F15:G15" si="1">SUM(F16:F19)</f>
        <v>230644.75</v>
      </c>
      <c r="G15" s="36">
        <f t="shared" si="1"/>
        <v>31337.8</v>
      </c>
    </row>
    <row r="16" spans="1:7" ht="33.6" customHeight="1" x14ac:dyDescent="0.3">
      <c r="A16" s="50" t="s">
        <v>43</v>
      </c>
      <c r="B16" s="51"/>
      <c r="C16" s="51"/>
      <c r="D16" s="52"/>
      <c r="E16" s="18">
        <v>233325.37</v>
      </c>
      <c r="F16" s="18">
        <v>222249.23</v>
      </c>
      <c r="G16" s="19">
        <v>30083.67</v>
      </c>
    </row>
    <row r="17" spans="1:13" ht="15.6" x14ac:dyDescent="0.3">
      <c r="A17" s="37" t="s">
        <v>44</v>
      </c>
      <c r="B17" s="37"/>
      <c r="C17" s="37"/>
      <c r="D17" s="37"/>
      <c r="E17" s="18">
        <v>498</v>
      </c>
      <c r="F17" s="18">
        <v>474.87</v>
      </c>
      <c r="G17" s="19">
        <v>67.27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8650.08</v>
      </c>
      <c r="F19" s="18">
        <v>7920.65</v>
      </c>
      <c r="G19" s="19">
        <v>1186.8599999999999</v>
      </c>
    </row>
    <row r="20" spans="1:13" ht="15.6" x14ac:dyDescent="0.3">
      <c r="A20" s="59" t="s">
        <v>14</v>
      </c>
      <c r="B20" s="59"/>
      <c r="C20" s="59"/>
      <c r="D20" s="59"/>
      <c r="E20" s="18"/>
      <c r="F20" s="18"/>
      <c r="G20" s="19"/>
    </row>
    <row r="21" spans="1:13" ht="15.6" x14ac:dyDescent="0.3">
      <c r="A21" s="37" t="s">
        <v>15</v>
      </c>
      <c r="B21" s="37"/>
      <c r="C21" s="37"/>
      <c r="D21" s="37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-102981.94271351327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58478.22452820123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нар'!W94</f>
        <v>3072.9469562397981</v>
      </c>
      <c r="M27" s="33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нар'!X94</f>
        <v>624.43649165214265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нар'!Y94</f>
        <v>7.2511999999999999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нар'!AA94+'[1]УК ВР декабрь нар'!AB94+'[1]УК ВР декабрь нар'!AC94+'[1]УК ВР декабрь нар'!AD94+'[1]УК ВР декабрь нар'!AE94+'[1]УК ВР декабрь нар'!AF94+'[1]УК ВР декабрь нар'!AG94+'[1]УК ВР декабрь нар'!AH94+'[1]УК ВР декабрь нар'!AJ94+'[1]УК ВР декабрь нар'!AL94+'[1]УК ВР декабрь нар'!AN94+'[1]УК ВР декабрь нар'!AO94+'[1]УК ВР декабрь нар'!AP94+'[1]УК ВР декабрь нар'!AQ94+'[1]УК ВР декабрь нар'!AR94+'[1]УК ВР декабрь нар'!AT94</f>
        <v>43734.83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нар'!AY94</f>
        <v>11038.759880309282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SUM(F34:F38)+11248.04</f>
        <v>68616.050599195936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нар'!CN94+'[1]УК ВР декабрь нар'!DU94</f>
        <v>25141.287133249021</v>
      </c>
      <c r="M34" s="33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нар'!CO94+'[1]УК ВР декабрь нар'!DV94</f>
        <v>5227.8588997004899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нар'!CP94+'[1]УК ВР декабрь нар'!DW94</f>
        <v>4506.2191000000003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нар'!AI94+'[1]УК ВР декабрь нар'!AJ94+'[1]УК ВР декабрь нар'!AS94+'[1]УК ВР декабрь нар'!BC94+'[1]УК ВР декабрь нар'!DB94+'[1]УК ВР декабрь нар'!EK94+'[1]УК ВР декабрь нар'!AM94</f>
        <v>1297.8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нар'!DG94+'[1]УК ВР декабрь нар'!EQ94</f>
        <v>21194.845466246414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SUM(F40:F48)+29568.25</f>
        <v>133010.58990170955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нар'!FB94+'[1]УК ВР декабрь нар'!FX94</f>
        <v>57648.0427525263</v>
      </c>
      <c r="M40" s="33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нар'!FC94+'[1]УК ВР декабрь нар'!FY94</f>
        <v>11763.65516018489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нар'!FD94+'[1]УК ВР декабрь нар'!FZ94</f>
        <v>641.91660000000002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нар'!GG94+'[1]УК ВР декабрь нар'!FL94+'[1]УК ВР декабрь нар'!BB94+'[1]УК ВР декабрь нар'!AK94</f>
        <v>24.48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нар'!FS94+'[1]УК ВР декабрь нар'!GL94</f>
        <v>33364.245388998374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260104.86502910673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43845.100000000006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24424.99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19420.11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303949.96502910671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233325.37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222249.23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-173606.53774261998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Социалистическая 18</vt:lpstr>
      <vt:lpstr>'Социалистическая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2018-04-02T08:27:37Z</cp:lastPrinted>
  <dcterms:created xsi:type="dcterms:W3CDTF">2013-05-24T09:13:10Z</dcterms:created>
  <dcterms:modified xsi:type="dcterms:W3CDTF">2019-03-25T12:13:46Z</dcterms:modified>
</cp:coreProperties>
</file>